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N:\Workshare\Dockets\56665\Direct Testimony\Final Drafts\Adrian\Adrian Pt 2\"/>
    </mc:Choice>
  </mc:AlternateContent>
  <xr:revisionPtr revIDLastSave="0" documentId="8_{D5318B5E-4177-4C17-ACF5-70FF4C2D70A0}" xr6:coauthVersionLast="47" xr6:coauthVersionMax="47" xr10:uidLastSave="{00000000-0000-0000-0000-000000000000}"/>
  <bookViews>
    <workbookView xWindow="13920" yWindow="15" windowWidth="14775" windowHeight="14745" xr2:uid="{4AAA9631-68E8-4DDE-BCB9-7F2D6FA29DBB}"/>
  </bookViews>
  <sheets>
    <sheet name="AN-4 Errata" sheetId="4" r:id="rId1"/>
  </sheets>
  <definedNames>
    <definedName name="_xlnm.Print_Area" localSheetId="0">'AN-4 Errata'!$A$1:$F$33</definedName>
  </definedNames>
  <calcPr calcId="191029" iterate="1" iterateCount="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4" l="1"/>
  <c r="E15" i="4" l="1"/>
  <c r="E19" i="4" l="1"/>
  <c r="D15" i="4" l="1"/>
  <c r="D19" i="4" s="1"/>
  <c r="B10" i="4" l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</calcChain>
</file>

<file path=xl/sharedStrings.xml><?xml version="1.0" encoding="utf-8"?>
<sst xmlns="http://schemas.openxmlformats.org/spreadsheetml/2006/main" count="18" uniqueCount="18">
  <si>
    <t>Meter Equivalents</t>
  </si>
  <si>
    <t>Wastewater</t>
  </si>
  <si>
    <t>Water</t>
  </si>
  <si>
    <t>(c)</t>
  </si>
  <si>
    <t>(b)</t>
  </si>
  <si>
    <t>(a)</t>
  </si>
  <si>
    <t>Line No.</t>
  </si>
  <si>
    <t>TEST YEAR ENDING 12/31/2023</t>
  </si>
  <si>
    <t>PUC DOCKET NO. 56665</t>
  </si>
  <si>
    <t>TEXAS WATER UTILITIES, L.P. RATE CASE</t>
  </si>
  <si>
    <t>PUBLIC UTILITY COMMISSION OF TEXAS</t>
  </si>
  <si>
    <t>Page 1 of 1</t>
  </si>
  <si>
    <t>RATE CASE EXPENSE RATES</t>
  </si>
  <si>
    <t>Meter Equivalent Functionalization Factor</t>
  </si>
  <si>
    <t>Total Annual Rate Case Expenses</t>
  </si>
  <si>
    <t>Annual Rate Case Expenses</t>
  </si>
  <si>
    <t>Monthly Charge</t>
  </si>
  <si>
    <t>Attachment AN-4 Errata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</si>
</sst>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7" formatCode="&quot;$&quot;#,##0.00_);\(&quot;$&quot;#,##0.00\)"/>
    <numFmt numFmtId="41" formatCode="_(* #,##0_);_(* \(#,##0\);_(* &quot;-&quot;_);_(@_)"/>
    <numFmt numFmtId="43" formatCode="_(* #,##0.00_);_(* \(#,##0.00\);_(* &quot;-&quot;??_);_(@_)"/>
    <numFmt numFmtId="164" formatCode="&quot;$&quot;#,##0"/>
    <numFmt numFmtId="165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u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37" fontId="2" fillId="0" borderId="0" xfId="0" applyNumberFormat="1" applyFont="1"/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/>
    <xf numFmtId="5" fontId="2" fillId="0" borderId="0" xfId="0" applyNumberFormat="1" applyFont="1"/>
    <xf numFmtId="39" fontId="2" fillId="0" borderId="1" xfId="0" applyNumberFormat="1" applyFont="1" applyBorder="1"/>
    <xf numFmtId="2" fontId="2" fillId="0" borderId="0" xfId="0" applyNumberFormat="1" applyFont="1"/>
    <xf numFmtId="164" fontId="2" fillId="0" borderId="0" xfId="0" applyNumberFormat="1" applyFont="1"/>
    <xf numFmtId="39" fontId="2" fillId="0" borderId="3" xfId="0" applyNumberFormat="1" applyFont="1" applyBorder="1"/>
    <xf numFmtId="165" fontId="2" fillId="0" borderId="0" xfId="0" applyNumberFormat="1" applyFont="1"/>
    <xf numFmtId="0" fontId="5" fillId="0" borderId="0" xfId="0" applyFont="1"/>
    <xf numFmtId="0" fontId="6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6" fillId="2" borderId="9" xfId="0" applyFont="1" applyFill="1" applyBorder="1" applyAlignment="1">
      <alignment horizontal="center"/>
    </xf>
    <xf numFmtId="0" fontId="2" fillId="0" borderId="0" xfId="0" applyFont="1" applyBorder="1"/>
    <xf numFmtId="5" fontId="2" fillId="0" borderId="0" xfId="0" applyNumberFormat="1" applyFont="1" applyBorder="1"/>
    <xf numFmtId="0" fontId="2" fillId="0" borderId="0" xfId="0" applyFont="1" applyBorder="1" applyAlignment="1">
      <alignment horizontal="center"/>
    </xf>
    <xf numFmtId="39" fontId="2" fillId="0" borderId="0" xfId="0" applyNumberFormat="1" applyFont="1" applyBorder="1"/>
    <xf numFmtId="0" fontId="2" fillId="0" borderId="20" xfId="0" applyFont="1" applyBorder="1" applyAlignment="1">
      <alignment horizontal="center"/>
    </xf>
    <xf numFmtId="9" fontId="2" fillId="0" borderId="0" xfId="0" applyNumberFormat="1" applyFont="1" applyBorder="1" applyAlignment="1">
      <alignment horizontal="center"/>
    </xf>
    <xf numFmtId="41" fontId="2" fillId="0" borderId="0" xfId="1" applyNumberFormat="1" applyFont="1" applyBorder="1"/>
    <xf numFmtId="41" fontId="2" fillId="0" borderId="0" xfId="0" applyNumberFormat="1" applyFont="1" applyBorder="1" applyAlignment="1">
      <alignment horizontal="center"/>
    </xf>
    <xf numFmtId="0" fontId="7" fillId="2" borderId="17" xfId="0" applyFont="1" applyFill="1" applyBorder="1" applyAlignment="1"/>
    <xf numFmtId="0" fontId="7" fillId="2" borderId="16" xfId="0" applyFont="1" applyFill="1" applyBorder="1" applyAlignment="1"/>
    <xf numFmtId="0" fontId="7" fillId="2" borderId="15" xfId="0" applyFont="1" applyFill="1" applyBorder="1" applyAlignment="1"/>
    <xf numFmtId="0" fontId="7" fillId="2" borderId="14" xfId="0" applyFont="1" applyFill="1" applyBorder="1" applyAlignment="1"/>
    <xf numFmtId="0" fontId="7" fillId="2" borderId="13" xfId="0" applyFont="1" applyFill="1" applyBorder="1" applyAlignment="1"/>
    <xf numFmtId="0" fontId="7" fillId="2" borderId="12" xfId="0" applyFont="1" applyFill="1" applyBorder="1" applyAlignment="1"/>
    <xf numFmtId="0" fontId="7" fillId="0" borderId="0" xfId="0" applyFont="1" applyFill="1" applyBorder="1" applyAlignment="1"/>
    <xf numFmtId="0" fontId="2" fillId="0" borderId="18" xfId="0" applyFont="1" applyBorder="1"/>
    <xf numFmtId="0" fontId="2" fillId="0" borderId="21" xfId="0" applyFont="1" applyBorder="1"/>
    <xf numFmtId="0" fontId="2" fillId="0" borderId="19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5" fontId="3" fillId="0" borderId="7" xfId="0" applyNumberFormat="1" applyFont="1" applyBorder="1"/>
    <xf numFmtId="5" fontId="3" fillId="0" borderId="7" xfId="0" applyNumberFormat="1" applyFont="1" applyBorder="1" applyAlignment="1">
      <alignment horizontal="right"/>
    </xf>
    <xf numFmtId="9" fontId="2" fillId="0" borderId="6" xfId="0" applyNumberFormat="1" applyFont="1" applyBorder="1" applyAlignment="1">
      <alignment horizontal="center"/>
    </xf>
    <xf numFmtId="0" fontId="3" fillId="0" borderId="7" xfId="0" applyFont="1" applyBorder="1"/>
    <xf numFmtId="10" fontId="3" fillId="0" borderId="7" xfId="1" applyNumberFormat="1" applyFont="1" applyBorder="1"/>
    <xf numFmtId="41" fontId="2" fillId="0" borderId="6" xfId="0" applyNumberFormat="1" applyFont="1" applyBorder="1"/>
    <xf numFmtId="0" fontId="4" fillId="0" borderId="7" xfId="0" applyFont="1" applyBorder="1"/>
    <xf numFmtId="39" fontId="2" fillId="0" borderId="6" xfId="0" applyNumberFormat="1" applyFont="1" applyBorder="1"/>
    <xf numFmtId="39" fontId="2" fillId="0" borderId="7" xfId="0" applyNumberFormat="1" applyFont="1" applyBorder="1"/>
    <xf numFmtId="2" fontId="2" fillId="0" borderId="6" xfId="0" applyNumberFormat="1" applyFont="1" applyBorder="1"/>
    <xf numFmtId="2" fontId="2" fillId="0" borderId="4" xfId="0" applyNumberFormat="1" applyFont="1" applyBorder="1"/>
    <xf numFmtId="5" fontId="4" fillId="0" borderId="0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7" fontId="3" fillId="3" borderId="7" xfId="0" applyNumberFormat="1" applyFont="1" applyFill="1" applyBorder="1"/>
    <xf numFmtId="41" fontId="2" fillId="3" borderId="0" xfId="0" applyNumberFormat="1" applyFont="1" applyFill="1" applyBorder="1"/>
    <xf numFmtId="37" fontId="2" fillId="3" borderId="6" xfId="0" applyNumberFormat="1" applyFont="1" applyFill="1" applyBorder="1" applyAlignment="1">
      <alignment horizontal="right"/>
    </xf>
    <xf numFmtId="2" fontId="2" fillId="3" borderId="0" xfId="0" applyNumberFormat="1" applyFont="1" applyFill="1" applyBorder="1" applyAlignment="1">
      <alignment horizontal="center"/>
    </xf>
    <xf numFmtId="43" fontId="2" fillId="3" borderId="6" xfId="0" applyNumberFormat="1" applyFont="1" applyFill="1" applyBorder="1" applyAlignment="1">
      <alignment horizontal="center"/>
    </xf>
    <xf numFmtId="0" fontId="3" fillId="3" borderId="7" xfId="0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DE462-21E2-4EEC-9A75-91CC629FD621}">
  <dimension ref="B1:K34"/>
  <sheetViews>
    <sheetView showGridLines="0" tabSelected="1" view="pageBreakPreview" zoomScale="90" zoomScaleNormal="80" zoomScaleSheetLayoutView="90" workbookViewId="0">
      <selection activeCell="C19" sqref="C19"/>
    </sheetView>
  </sheetViews>
  <sheetFormatPr defaultColWidth="8.7109375" defaultRowHeight="15" x14ac:dyDescent="0.25"/>
  <cols>
    <col min="1" max="1" width="3" style="1" customWidth="1"/>
    <col min="2" max="2" width="5.5703125" style="1" customWidth="1"/>
    <col min="3" max="3" width="37" style="1" customWidth="1"/>
    <col min="4" max="4" width="12.42578125" style="1" customWidth="1"/>
    <col min="5" max="5" width="14.140625" style="2" customWidth="1"/>
    <col min="6" max="6" width="3.7109375" style="1" customWidth="1"/>
    <col min="7" max="7" width="15.28515625" style="1" bestFit="1" customWidth="1"/>
    <col min="8" max="8" width="8.7109375" style="1" bestFit="1" customWidth="1"/>
    <col min="9" max="9" width="12.85546875" style="1" bestFit="1" customWidth="1"/>
    <col min="10" max="10" width="17.7109375" style="1" bestFit="1" customWidth="1"/>
    <col min="11" max="11" width="15.28515625" style="1" bestFit="1" customWidth="1"/>
    <col min="12" max="16384" width="8.7109375" style="1"/>
  </cols>
  <sheetData>
    <row r="1" spans="2:5" ht="15.75" thickBot="1" x14ac:dyDescent="0.3"/>
    <row r="2" spans="2:5" x14ac:dyDescent="0.25">
      <c r="B2" s="30" t="s">
        <v>10</v>
      </c>
      <c r="C2" s="31"/>
      <c r="D2" s="36"/>
      <c r="E2" s="20" t="s">
        <v>17</v>
      </c>
    </row>
    <row r="3" spans="2:5" x14ac:dyDescent="0.25">
      <c r="B3" s="32" t="s">
        <v>9</v>
      </c>
      <c r="C3" s="33"/>
      <c r="D3" s="36"/>
      <c r="E3" s="19" t="s">
        <v>11</v>
      </c>
    </row>
    <row r="4" spans="2:5" x14ac:dyDescent="0.25">
      <c r="B4" s="32" t="s">
        <v>8</v>
      </c>
      <c r="C4" s="33"/>
      <c r="D4" s="36"/>
    </row>
    <row r="5" spans="2:5" x14ac:dyDescent="0.25">
      <c r="B5" s="32" t="s">
        <v>7</v>
      </c>
      <c r="C5" s="33"/>
      <c r="D5" s="36"/>
    </row>
    <row r="6" spans="2:5" ht="15.75" thickBot="1" x14ac:dyDescent="0.3">
      <c r="B6" s="34" t="s">
        <v>12</v>
      </c>
      <c r="C6" s="35"/>
      <c r="D6" s="36"/>
    </row>
    <row r="8" spans="2:5" ht="30" x14ac:dyDescent="0.25">
      <c r="B8" s="18" t="s">
        <v>6</v>
      </c>
      <c r="C8" s="21" t="s">
        <v>5</v>
      </c>
      <c r="D8" s="17" t="s">
        <v>4</v>
      </c>
      <c r="E8" s="16" t="s">
        <v>3</v>
      </c>
    </row>
    <row r="9" spans="2:5" x14ac:dyDescent="0.25">
      <c r="B9" s="26">
        <v>1</v>
      </c>
      <c r="C9" s="37"/>
      <c r="D9" s="38"/>
      <c r="E9" s="39"/>
    </row>
    <row r="10" spans="2:5" x14ac:dyDescent="0.25">
      <c r="B10" s="7">
        <f t="shared" ref="B10:B32" si="0">B9+1</f>
        <v>2</v>
      </c>
      <c r="C10" s="40" t="s">
        <v>14</v>
      </c>
      <c r="D10" s="29">
        <f>387415.62/2</f>
        <v>193707.81</v>
      </c>
      <c r="E10" s="41"/>
    </row>
    <row r="11" spans="2:5" x14ac:dyDescent="0.25">
      <c r="B11" s="7">
        <f t="shared" si="0"/>
        <v>3</v>
      </c>
      <c r="C11" s="42"/>
      <c r="D11" s="23"/>
      <c r="E11" s="41"/>
    </row>
    <row r="12" spans="2:5" x14ac:dyDescent="0.25">
      <c r="B12" s="7">
        <f t="shared" si="0"/>
        <v>4</v>
      </c>
      <c r="C12" s="43"/>
      <c r="D12" s="53" t="s">
        <v>2</v>
      </c>
      <c r="E12" s="54" t="s">
        <v>1</v>
      </c>
    </row>
    <row r="13" spans="2:5" x14ac:dyDescent="0.25">
      <c r="B13" s="7">
        <f t="shared" si="0"/>
        <v>5</v>
      </c>
      <c r="C13" s="43" t="s">
        <v>13</v>
      </c>
      <c r="D13" s="27">
        <v>0.84</v>
      </c>
      <c r="E13" s="44">
        <v>0.16</v>
      </c>
    </row>
    <row r="14" spans="2:5" x14ac:dyDescent="0.25">
      <c r="B14" s="7">
        <f t="shared" si="0"/>
        <v>6</v>
      </c>
      <c r="C14" s="45"/>
      <c r="D14" s="22"/>
      <c r="E14" s="8"/>
    </row>
    <row r="15" spans="2:5" x14ac:dyDescent="0.25">
      <c r="B15" s="7">
        <f t="shared" si="0"/>
        <v>7</v>
      </c>
      <c r="C15" s="46" t="s">
        <v>15</v>
      </c>
      <c r="D15" s="28">
        <f>D10*D13</f>
        <v>162714.56039999999</v>
      </c>
      <c r="E15" s="47">
        <f>D10*E13</f>
        <v>30993.249599999999</v>
      </c>
    </row>
    <row r="16" spans="2:5" x14ac:dyDescent="0.25">
      <c r="B16" s="7">
        <f t="shared" si="0"/>
        <v>8</v>
      </c>
      <c r="C16" s="42"/>
      <c r="D16" s="22"/>
      <c r="E16" s="8"/>
    </row>
    <row r="17" spans="2:11" x14ac:dyDescent="0.25">
      <c r="B17" s="7">
        <f t="shared" si="0"/>
        <v>9</v>
      </c>
      <c r="C17" s="55" t="s">
        <v>0</v>
      </c>
      <c r="D17" s="56">
        <v>43262.5</v>
      </c>
      <c r="E17" s="57">
        <v>12282.09</v>
      </c>
    </row>
    <row r="18" spans="2:11" x14ac:dyDescent="0.25">
      <c r="B18" s="7">
        <f t="shared" si="0"/>
        <v>10</v>
      </c>
      <c r="C18" s="48"/>
      <c r="D18" s="22"/>
      <c r="E18" s="8"/>
    </row>
    <row r="19" spans="2:11" x14ac:dyDescent="0.25">
      <c r="B19" s="7">
        <f t="shared" si="0"/>
        <v>11</v>
      </c>
      <c r="C19" s="60" t="s">
        <v>16</v>
      </c>
      <c r="D19" s="58">
        <f>D15/D17/12</f>
        <v>0.31342494539150534</v>
      </c>
      <c r="E19" s="59">
        <f>E15/E17/12</f>
        <v>0.21028756506425209</v>
      </c>
      <c r="G19" s="15"/>
      <c r="H19" s="15"/>
      <c r="I19" s="15"/>
      <c r="K19" s="15"/>
    </row>
    <row r="20" spans="2:11" x14ac:dyDescent="0.25">
      <c r="B20" s="7">
        <f t="shared" si="0"/>
        <v>12</v>
      </c>
      <c r="C20" s="6"/>
      <c r="D20" s="25"/>
      <c r="E20" s="49"/>
      <c r="I20" s="3"/>
      <c r="J20" s="14"/>
      <c r="K20" s="12"/>
    </row>
    <row r="21" spans="2:11" x14ac:dyDescent="0.25">
      <c r="B21" s="7">
        <f t="shared" si="0"/>
        <v>13</v>
      </c>
      <c r="C21" s="6"/>
      <c r="D21" s="25"/>
      <c r="E21" s="49"/>
      <c r="I21" s="3"/>
      <c r="J21" s="14"/>
      <c r="K21" s="12"/>
    </row>
    <row r="22" spans="2:11" x14ac:dyDescent="0.25">
      <c r="B22" s="7">
        <f t="shared" si="0"/>
        <v>14</v>
      </c>
      <c r="C22" s="6"/>
      <c r="D22" s="25"/>
      <c r="E22" s="49"/>
      <c r="H22" s="11"/>
      <c r="I22" s="3"/>
      <c r="J22" s="14"/>
      <c r="K22" s="12"/>
    </row>
    <row r="23" spans="2:11" x14ac:dyDescent="0.25">
      <c r="B23" s="7">
        <f t="shared" si="0"/>
        <v>15</v>
      </c>
      <c r="C23" s="6"/>
      <c r="D23" s="25"/>
      <c r="E23" s="49"/>
      <c r="I23" s="3"/>
      <c r="J23" s="14"/>
      <c r="K23" s="12"/>
    </row>
    <row r="24" spans="2:11" x14ac:dyDescent="0.25">
      <c r="B24" s="7">
        <f t="shared" si="0"/>
        <v>16</v>
      </c>
      <c r="C24" s="6"/>
      <c r="D24" s="25"/>
      <c r="E24" s="49"/>
      <c r="J24" s="9"/>
      <c r="K24" s="12"/>
    </row>
    <row r="25" spans="2:11" x14ac:dyDescent="0.25">
      <c r="B25" s="7">
        <f t="shared" si="0"/>
        <v>17</v>
      </c>
      <c r="C25" s="6"/>
      <c r="D25" s="25"/>
      <c r="E25" s="49"/>
      <c r="K25" s="9"/>
    </row>
    <row r="26" spans="2:11" x14ac:dyDescent="0.25">
      <c r="B26" s="7">
        <f t="shared" si="0"/>
        <v>18</v>
      </c>
      <c r="C26" s="6"/>
      <c r="D26" s="25"/>
      <c r="E26" s="49"/>
      <c r="K26" s="9"/>
    </row>
    <row r="27" spans="2:11" x14ac:dyDescent="0.25">
      <c r="B27" s="7">
        <f t="shared" si="0"/>
        <v>19</v>
      </c>
      <c r="C27" s="6"/>
      <c r="D27" s="25"/>
      <c r="E27" s="49"/>
      <c r="K27" s="9"/>
    </row>
    <row r="28" spans="2:11" x14ac:dyDescent="0.25">
      <c r="B28" s="7">
        <f t="shared" si="0"/>
        <v>20</v>
      </c>
      <c r="C28" s="48"/>
      <c r="D28" s="25"/>
      <c r="E28" s="49"/>
    </row>
    <row r="29" spans="2:11" x14ac:dyDescent="0.25">
      <c r="B29" s="7">
        <f t="shared" si="0"/>
        <v>21</v>
      </c>
      <c r="C29" s="6"/>
      <c r="D29" s="24"/>
      <c r="E29" s="5"/>
    </row>
    <row r="30" spans="2:11" x14ac:dyDescent="0.25">
      <c r="B30" s="7">
        <f t="shared" si="0"/>
        <v>22</v>
      </c>
      <c r="C30" s="50"/>
      <c r="D30" s="25"/>
      <c r="E30" s="51"/>
    </row>
    <row r="31" spans="2:11" x14ac:dyDescent="0.25">
      <c r="B31" s="7">
        <f t="shared" si="0"/>
        <v>23</v>
      </c>
      <c r="C31" s="50"/>
      <c r="D31" s="25"/>
      <c r="E31" s="51"/>
    </row>
    <row r="32" spans="2:11" x14ac:dyDescent="0.25">
      <c r="B32" s="4">
        <f t="shared" si="0"/>
        <v>24</v>
      </c>
      <c r="C32" s="13"/>
      <c r="D32" s="10"/>
      <c r="E32" s="52"/>
    </row>
    <row r="33" spans="4:5" x14ac:dyDescent="0.25">
      <c r="D33" s="2"/>
      <c r="E33" s="1"/>
    </row>
    <row r="34" spans="4:5" x14ac:dyDescent="0.25">
      <c r="D34" s="2"/>
      <c r="E34" s="1"/>
    </row>
  </sheetData>
  <pageMargins left="0.7" right="0.7" top="0.75" bottom="0.75" header="0.3" footer="0.3"/>
  <pageSetup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AN-4 Errata</vt:lpstr>
      <vt:lpstr>'AN-4 Errata'!Print_Area</vt:lpstr>
    </vt:vector>
  </TitlesOfParts>
  <Company>Public Utility Commission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Narvaez</dc:creator>
  <cp:lastModifiedBy>Kevin Pierce</cp:lastModifiedBy>
  <dcterms:created xsi:type="dcterms:W3CDTF">2024-11-22T16:17:41Z</dcterms:created>
  <dcterms:modified xsi:type="dcterms:W3CDTF">2025-01-27T17:16:20Z</dcterms:modified>
</cp:coreProperties>
</file>